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pec Forms/@2025/Laundry Carpet, Blinds &amp; Sofa 2025/"/>
    </mc:Choice>
  </mc:AlternateContent>
  <xr:revisionPtr revIDLastSave="122" documentId="8_{91B48D54-9E6A-4140-B073-D69BFC9BD696}" xr6:coauthVersionLast="47" xr6:coauthVersionMax="47" xr10:uidLastSave="{602E17D3-2D0B-4776-A728-E7527A4D62F9}"/>
  <bookViews>
    <workbookView xWindow="-120" yWindow="-120" windowWidth="20730" windowHeight="11040" xr2:uid="{00000000-000D-0000-FFFF-FFFF00000000}"/>
  </bookViews>
  <sheets>
    <sheet name="Spec Form-For Invitations" sheetId="1" r:id="rId1"/>
    <sheet name="Sheet1" sheetId="2" r:id="rId2"/>
  </sheets>
  <definedNames>
    <definedName name="_xlnm.Print_Area" localSheetId="0">'Spec Form-For Invitations'!$A$1:$F$63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44" i="1" l="1"/>
  <c r="C45" i="1"/>
  <c r="C41" i="1"/>
  <c r="C42" i="1"/>
  <c r="C39" i="1"/>
  <c r="C35" i="1"/>
  <c r="C38" i="1"/>
  <c r="C34" i="1"/>
  <c r="C29" i="1"/>
  <c r="G61" i="1"/>
  <c r="H61" i="1" s="1"/>
  <c r="G32" i="1"/>
  <c r="H32" i="1" s="1"/>
  <c r="G26" i="1"/>
  <c r="H26" i="1" s="1"/>
  <c r="F63" i="1"/>
  <c r="C57" i="1"/>
  <c r="C61" i="1"/>
  <c r="C60" i="1"/>
  <c r="C59" i="1"/>
  <c r="C58" i="1"/>
  <c r="C56" i="1"/>
  <c r="C55" i="1"/>
  <c r="C54" i="1"/>
  <c r="C53" i="1"/>
  <c r="C52" i="1"/>
  <c r="C51" i="1"/>
  <c r="C50" i="1"/>
  <c r="C49" i="1"/>
  <c r="C48" i="1"/>
  <c r="C47" i="1"/>
  <c r="C46" i="1"/>
  <c r="C43" i="1"/>
  <c r="C40" i="1"/>
  <c r="C37" i="1"/>
  <c r="C36" i="1"/>
  <c r="C28" i="1"/>
  <c r="E12" i="2"/>
  <c r="E10" i="2"/>
  <c r="E9" i="2"/>
  <c r="F32" i="2"/>
  <c r="F31" i="2"/>
  <c r="F30" i="2"/>
  <c r="F28" i="2"/>
  <c r="F27" i="2"/>
  <c r="F25" i="2"/>
  <c r="F23" i="2"/>
  <c r="F22" i="2"/>
  <c r="F21" i="2"/>
  <c r="F19" i="2"/>
  <c r="F18" i="2"/>
  <c r="F17" i="2"/>
  <c r="F16" i="2"/>
  <c r="F15" i="2"/>
  <c r="F14" i="2"/>
  <c r="F13" i="2"/>
  <c r="F10" i="2"/>
  <c r="F9" i="2"/>
  <c r="F5" i="2"/>
  <c r="F4" i="2"/>
  <c r="C22" i="1" l="1"/>
  <c r="C32" i="1" l="1"/>
  <c r="C31" i="1"/>
  <c r="C30" i="1"/>
  <c r="C26" i="1"/>
  <c r="C25" i="1"/>
  <c r="C24" i="1"/>
  <c r="C23" i="1"/>
  <c r="C21" i="1"/>
  <c r="C20" i="1"/>
  <c r="C19" i="1"/>
  <c r="C18" i="1"/>
  <c r="C17" i="1"/>
  <c r="C16" i="1"/>
  <c r="C15" i="1"/>
  <c r="C14" i="1"/>
  <c r="C13" i="1"/>
  <c r="C12" i="1"/>
  <c r="C10" i="1"/>
  <c r="C11" i="1"/>
  <c r="C9" i="1"/>
  <c r="C8" i="1"/>
  <c r="F6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tc={F753DBBF-F16A-4FD7-8BB7-A102BC509B95}</author>
    <author>tc={6DFF63CE-9FE0-425D-B6F0-A3BAC5B2C57B}</author>
  </authors>
  <commentList>
    <comment ref="C11" authorId="0" shapeId="0" xr:uid="{F753DBBF-F16A-4FD7-8BB7-A102BC509B95}">
      <text>
        <t>[Threaded comment]
Your version of Excel allows you to read this threaded comment; however, any edits to it will get removed if the file is opened in a newer version of Excel. Learn more: https://go.microsoft.com/fwlink/?linkid=870924
Comment:
    Belum cek storage</t>
      </text>
    </comment>
    <comment ref="D24" authorId="1" shapeId="0" xr:uid="{6DFF63CE-9FE0-425D-B6F0-A3BAC5B2C57B}">
      <text>
        <t>[Threaded comment]
Your version of Excel allows you to read this threaded comment; however, any edits to it will get removed if the file is opened in a newer version of Excel. Learn more: https://go.microsoft.com/fwlink/?linkid=870924
Comment:
    TBC, minta foto ke zaya</t>
      </text>
    </comment>
  </commentList>
</comments>
</file>

<file path=xl/sharedStrings.xml><?xml version="1.0" encoding="utf-8"?>
<sst xmlns="http://schemas.openxmlformats.org/spreadsheetml/2006/main" count="240" uniqueCount="131">
  <si>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</si>
  <si>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</si>
  <si>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</si>
  <si>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</si>
  <si>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</si>
  <si>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</si>
  <si>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</si>
  <si>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</si>
  <si>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Laundry Carpet at:</t>
  </si>
  <si>
    <t>9th Fl, North</t>
  </si>
  <si>
    <t>m2</t>
  </si>
  <si>
    <t xml:space="preserve">Meeting Room </t>
  </si>
  <si>
    <t>8th Fl, North</t>
  </si>
  <si>
    <t>7th Fl, North</t>
  </si>
  <si>
    <t>Credential Room</t>
  </si>
  <si>
    <t>ESD Office</t>
  </si>
  <si>
    <t>Lobby of SG's Office</t>
  </si>
  <si>
    <t>4th Fl, North</t>
  </si>
  <si>
    <t>Meeting Room Left and Right Side</t>
  </si>
  <si>
    <t>3rd Fl, North</t>
  </si>
  <si>
    <t>1st Fl, North</t>
  </si>
  <si>
    <t>Dining Hall</t>
  </si>
  <si>
    <t>7th Fl, South</t>
  </si>
  <si>
    <t>4th Fl, South</t>
  </si>
  <si>
    <t>3rd Fl, South</t>
  </si>
  <si>
    <t>3 Meeting Rooms</t>
  </si>
  <si>
    <t>2nd Fl</t>
  </si>
  <si>
    <t>Nusantara Hall</t>
  </si>
  <si>
    <t>Interpreter Room</t>
  </si>
  <si>
    <t>Viewing Room</t>
  </si>
  <si>
    <t>Laundry Blinds at:</t>
  </si>
  <si>
    <t>North: 1st, 3rd up to 15th Fl, including pantry &amp; mushalla</t>
  </si>
  <si>
    <t>South: 3rd, 4th, 7th up to 15th Fl, including pantry &amp; mushalla</t>
  </si>
  <si>
    <t>South: 1st Fl (Library &amp; Nursery Room)</t>
  </si>
  <si>
    <t>2nd Fl - Interpreter Room &amp; Viewing Room</t>
  </si>
  <si>
    <t>3rd Fl - Alley connecting 3N &amp; 3S</t>
  </si>
  <si>
    <t>Laundry Sofa at:</t>
  </si>
  <si>
    <t>GF</t>
  </si>
  <si>
    <t>Main Lobby</t>
  </si>
  <si>
    <t>seater</t>
  </si>
  <si>
    <t>GF, South</t>
  </si>
  <si>
    <t>ASEAN Gallery (material: fabric)</t>
  </si>
  <si>
    <t>1st Fl, South</t>
  </si>
  <si>
    <t>Nursery Room (material: fabric)</t>
  </si>
  <si>
    <t>3 Meeting Rooms (material: suede)</t>
  </si>
  <si>
    <t>3 Meeting Rooms (material: fabric)</t>
  </si>
  <si>
    <t>Lobby of SG's Office (material: fabric)</t>
  </si>
  <si>
    <t>Credential Room (material: suede)</t>
  </si>
  <si>
    <t>SG's Office (material: leather)</t>
  </si>
  <si>
    <t>SG's Rest Room (material: fabric)</t>
  </si>
  <si>
    <t>Waiting Room near toilet (material: fabric)</t>
  </si>
  <si>
    <t>DSG Ekkaphab's Office (material: fabric)</t>
  </si>
  <si>
    <t>DSG Satvinder's Office (material: fabric)</t>
  </si>
  <si>
    <t>Total</t>
  </si>
  <si>
    <t>Delivery date</t>
  </si>
  <si>
    <t>Availability of stock</t>
  </si>
  <si>
    <t>: N/A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</si>
  <si>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trike/>
        <sz val="12"/>
        <rFont val="Calibri"/>
        <family val="2"/>
        <scheme val="minor"/>
      </rPr>
      <t>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</si>
  <si>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</si>
  <si>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: 50% after the first work and 50% after the completion</t>
  </si>
  <si>
    <t>Validity of Quotation</t>
  </si>
  <si>
    <t>: 60 days from the Quotation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</si>
  <si>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</si>
  <si>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</si>
  <si>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</si>
  <si>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</si>
  <si>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</si>
  <si>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</si>
  <si>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</si>
  <si>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</si>
  <si>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</si>
  <si>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</si>
  <si>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</si>
  <si>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</si>
  <si>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[Company's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</si>
  <si>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</si>
  <si>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</si>
  <si>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</si>
  <si>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</si>
  <si>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</si>
  <si>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Picture</t>
  </si>
  <si>
    <t>2x</t>
  </si>
  <si>
    <t>Actual Count</t>
  </si>
  <si>
    <t>Near Fingerprint
material: oscar</t>
  </si>
  <si>
    <t>Near Fingerprint
material: fabric</t>
  </si>
  <si>
    <t>Back of Nusantara including storage (material: fabric &amp; suede)</t>
  </si>
  <si>
    <t>location as of 27 March 2024</t>
  </si>
  <si>
    <t>SG's Rest Room (material: leather)</t>
  </si>
  <si>
    <t>Pantry (material: leather)</t>
  </si>
  <si>
    <t>Pantry (material: suede)</t>
  </si>
  <si>
    <t>Small room
(material: fabric)</t>
  </si>
  <si>
    <t>DGS Dato's Office (material: fabric)</t>
  </si>
  <si>
    <t>DSG Nara's Office Lobby (material: fabric)</t>
  </si>
  <si>
    <t>DSG Nara's Office (material: fabric)</t>
  </si>
  <si>
    <t>Storage (material: fabric)</t>
  </si>
  <si>
    <t>DSG Ekkaphab's Office Lobby (material: fabric)</t>
  </si>
  <si>
    <t>Near Fingerprint (material: oscar)</t>
  </si>
  <si>
    <t>Near Fingerprint (material: fabric)</t>
  </si>
  <si>
    <t>Small room (material: fabric)</t>
  </si>
  <si>
    <t>Vendor may use Faktur Pajak 010 to collect VAT by inserting this NPWP: 15 digits No.: 22.464.697.6-053.000 / 16 digits No.: 0224 6469 7605 3000</t>
  </si>
  <si>
    <t>Vendor dapat menggunakan Faktur Pajak 010 untuk memungut PPn dengan NPWP berikut: 15 digits No.: 22.464.697.6-053.000 / 16 digits No.: 0224 6469 7605 3000</t>
  </si>
  <si>
    <t>Quotation for Laundry Carpets, Blinds, and Sofas at New Building 2025</t>
  </si>
  <si>
    <r>
      <rPr>
        <b/>
        <sz val="11"/>
        <color rgb="FF000000"/>
        <rFont val="Calibri"/>
      </rPr>
      <t>Closing date for Quotation Submission:</t>
    </r>
    <r>
      <rPr>
        <b/>
        <sz val="11"/>
        <color rgb="FF7030A0"/>
        <rFont val="Calibri"/>
      </rPr>
      <t xml:space="preserve"> as per invitation</t>
    </r>
  </si>
  <si>
    <t>Office of SG</t>
  </si>
  <si>
    <t>North: 14 floors</t>
  </si>
  <si>
    <t>South: 11 floor</t>
  </si>
  <si>
    <t>Main Lobby (material: fabric)</t>
  </si>
  <si>
    <t>Corner of Lobby (material: leather/synthetic leather)
Brand: Cellini</t>
  </si>
  <si>
    <t>Stored in the pantry &amp; janitor (material: fabric)</t>
  </si>
  <si>
    <t>Stored in the pantry (material: suede)</t>
  </si>
  <si>
    <t>2 Meeting Rooms (material: fabric)</t>
  </si>
  <si>
    <t>Back of Nusantara including storage (material: suede)</t>
  </si>
  <si>
    <t>Office of DSG CCA (material: fabric)</t>
  </si>
  <si>
    <t>Office of DSG ASEAN Economic Community (AEC)</t>
  </si>
  <si>
    <t>Office of DSG ASEAN Socio-Cultural Community (ASCC)</t>
  </si>
  <si>
    <t>Office of DSG Community &amp; Corporate Affairs (CCA)</t>
  </si>
  <si>
    <t>Office of DSG ASEAN Political-Security Community (APSC)</t>
  </si>
  <si>
    <t>Office of DSG APSC (material: fabric)</t>
  </si>
  <si>
    <t>Office Lobby of DSG ASCC (material: fabric)</t>
  </si>
  <si>
    <t>Office of DSG ASCC (material: fabric)</t>
  </si>
  <si>
    <t>Office of DSG AEC (material: fabric)</t>
  </si>
  <si>
    <t>SG's Office (material: leather/synthetic leather)</t>
  </si>
  <si>
    <t>SG's Rest Room (material: leather/synthetic leather)</t>
  </si>
  <si>
    <t xml:space="preserve">: End of July and November 2025 (2x works for a year, </t>
  </si>
  <si>
    <t>except laundry sofa at lobby and nursery room = 5x a year)</t>
  </si>
  <si>
    <t>: recleaning, if necessary</t>
  </si>
  <si>
    <t>Additional Information</t>
  </si>
  <si>
    <t>: the selected vendor must provide necessary equipment for the cleaning,</t>
  </si>
  <si>
    <t>including blower to dry the carpets &amp; sofas</t>
  </si>
  <si>
    <t>: cleaning method required is wet and hydro vacuum cleaning for each item,</t>
  </si>
  <si>
    <t>except the sofas from synthetic leather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</si>
</sst>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  <numFmt numFmtId="166" formatCode="_(* #,##0.000_);_(* \(#,##0.000\);_(* &quot;-&quot;?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b/>
      <strike/>
      <sz val="12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b/>
      <sz val="11"/>
      <color rgb="FF000000"/>
      <name val="Calibri"/>
    </font>
    <font>
      <b/>
      <sz val="11"/>
      <color rgb="FF7030A0"/>
      <name val="Calibri"/>
    </font>
    <font>
      <b/>
      <sz val="11"/>
      <color theme="1"/>
      <name val="Calibri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2" fillId="0" borderId="0" xfId="0" applyFont="1"/>
    <xf numFmtId="0" fontId="0" fillId="0" borderId="5" xfId="0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3" fontId="14" fillId="0" borderId="5" xfId="1" applyNumberFormat="1" applyFont="1" applyFill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0" fontId="5" fillId="0" borderId="0" xfId="0" applyFont="1"/>
    <xf numFmtId="0" fontId="6" fillId="0" borderId="0" xfId="0" applyFont="1"/>
    <xf numFmtId="0" fontId="2" fillId="0" borderId="0" xfId="0" applyFont="1"/>
    <xf numFmtId="43" fontId="13" fillId="0" borderId="0" xfId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43" fontId="7" fillId="0" borderId="0" xfId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43" fontId="0" fillId="0" borderId="1" xfId="1" applyFont="1" applyBorder="1" applyAlignment="1">
      <alignment horizontal="left" vertical="center"/>
    </xf>
    <xf numFmtId="43" fontId="0" fillId="0" borderId="1" xfId="0" applyNumberFormat="1" applyBorder="1" applyAlignment="1">
      <alignment horizontal="left" vertical="center"/>
    </xf>
    <xf numFmtId="43" fontId="0" fillId="0" borderId="0" xfId="0" applyNumberFormat="1"/>
    <xf numFmtId="166" fontId="0" fillId="0" borderId="0" xfId="0" applyNumberFormat="1"/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43" fontId="24" fillId="0" borderId="0" xfId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63</xdr:row>
      <xdr:rowOff>0</xdr:rowOff>
    </xdr:from>
    <xdr:to>
      <xdr:col>0</xdr:col>
      <xdr:colOff>315319</xdr:colOff>
      <xdr:row>63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64</xdr:row>
      <xdr:rowOff>0</xdr:rowOff>
    </xdr:from>
    <xdr:to>
      <xdr:col>0</xdr:col>
      <xdr:colOff>315319</xdr:colOff>
      <xdr:row>64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64</xdr:row>
      <xdr:rowOff>0</xdr:rowOff>
    </xdr:from>
    <xdr:to>
      <xdr:col>0</xdr:col>
      <xdr:colOff>315319</xdr:colOff>
      <xdr:row>64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45720</xdr:colOff>
      <xdr:row>64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64</xdr:row>
      <xdr:rowOff>0</xdr:rowOff>
    </xdr:from>
    <xdr:to>
      <xdr:col>0</xdr:col>
      <xdr:colOff>334369</xdr:colOff>
      <xdr:row>64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64</xdr:row>
      <xdr:rowOff>0</xdr:rowOff>
    </xdr:from>
    <xdr:to>
      <xdr:col>0</xdr:col>
      <xdr:colOff>334369</xdr:colOff>
      <xdr:row>64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64</xdr:row>
      <xdr:rowOff>0</xdr:rowOff>
    </xdr:from>
    <xdr:to>
      <xdr:col>0</xdr:col>
      <xdr:colOff>334369</xdr:colOff>
      <xdr:row>64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64</xdr:row>
      <xdr:rowOff>0</xdr:rowOff>
    </xdr:from>
    <xdr:to>
      <xdr:col>0</xdr:col>
      <xdr:colOff>334369</xdr:colOff>
      <xdr:row>64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63</xdr:row>
      <xdr:rowOff>0</xdr:rowOff>
    </xdr:from>
    <xdr:to>
      <xdr:col>0</xdr:col>
      <xdr:colOff>334369</xdr:colOff>
      <xdr:row>63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45720</xdr:colOff>
      <xdr:row>63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63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63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63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63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63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63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63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Zumy  Rachma Kusumasari" id="{0F86D440-BF16-4051-AF83-64A272190328}" userId="S::zumy.kusumasari@asean.org::06adc342-3669-478c-a733-6d4f914c6a63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1" dT="2024-03-27T08:29:34.26" personId="{0F86D440-BF16-4051-AF83-64A272190328}" id="{F753DBBF-F16A-4FD7-8BB7-A102BC509B95}">
    <text>Belum cek storage</text>
  </threadedComment>
  <threadedComment ref="D24" dT="2024-03-27T09:00:49.95" personId="{0F86D440-BF16-4051-AF83-64A272190328}" id="{6DFF63CE-9FE0-425D-B6F0-A3BAC5B2C57B}">
    <text>TBC, minta foto ke zaya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0"/>
  <sheetViews>
    <sheetView tabSelected="1" topLeftCell="A15" zoomScale="114" zoomScaleNormal="115" zoomScalePageLayoutView="115" workbookViewId="0">
      <selection activeCell="B73" sqref="B73"/>
    </sheetView>
  </sheetViews>
  <sheetFormatPr defaultColWidth="8.7109375" defaultRowHeight="15" x14ac:dyDescent="0.25"/>
  <cols>
    <col min="1" max="1" width="16.140625" customWidth="1"/>
    <col min="2" max="2" width="49.28515625" customWidth="1"/>
    <col min="3" max="4" width="10.42578125" customWidth="1"/>
    <col min="5" max="5" width="18.42578125" customWidth="1"/>
    <col min="6" max="6" width="21.42578125" customWidth="1"/>
    <col min="7" max="8" width="16.42578125" bestFit="1" customWidth="1"/>
  </cols>
  <sheetData>
    <row r="1" spans="1:6" x14ac:dyDescent="0.25">
      <c r="F1" s="3" t="s">
        <v>0</v>
      </c>
    </row>
    <row r="2" spans="1:6" ht="18.75" x14ac:dyDescent="0.3">
      <c r="A2" s="48" t="s">
        <v>1</v>
      </c>
      <c r="B2" s="48"/>
      <c r="C2" s="48"/>
      <c r="D2" s="48"/>
      <c r="E2" s="48"/>
      <c r="F2" s="48"/>
    </row>
    <row r="3" spans="1:6" ht="14.25" customHeight="1" x14ac:dyDescent="0.25">
      <c r="A3" s="47" t="s">
        <v>101</v>
      </c>
      <c r="B3" s="47"/>
      <c r="C3" s="47"/>
      <c r="D3" s="47"/>
      <c r="E3" s="47"/>
      <c r="F3" s="47"/>
    </row>
    <row r="4" spans="1:6" ht="14.25" customHeight="1" x14ac:dyDescent="0.25">
      <c r="A4" s="46" t="s">
        <v>102</v>
      </c>
      <c r="B4" s="47"/>
      <c r="C4" s="47"/>
      <c r="D4" s="47"/>
      <c r="E4" s="47"/>
      <c r="F4" s="47"/>
    </row>
    <row r="5" spans="1:6" ht="14.25" customHeight="1" x14ac:dyDescent="0.25">
      <c r="A5" s="2"/>
      <c r="B5" s="2"/>
      <c r="C5" s="2"/>
      <c r="D5" s="2"/>
      <c r="E5" s="2"/>
      <c r="F5" s="2"/>
    </row>
    <row r="6" spans="1:6" ht="24.4" customHeight="1" x14ac:dyDescent="0.25">
      <c r="A6" s="1" t="s">
        <v>2</v>
      </c>
      <c r="B6" s="17" t="s">
        <v>3</v>
      </c>
      <c r="C6" s="1" t="s">
        <v>4</v>
      </c>
      <c r="D6" s="1" t="s">
        <v>5</v>
      </c>
      <c r="E6" s="1" t="s">
        <v>6</v>
      </c>
      <c r="F6" s="1" t="s">
        <v>7</v>
      </c>
    </row>
    <row r="7" spans="1:6" ht="20.100000000000001" customHeight="1" x14ac:dyDescent="0.25">
      <c r="A7" s="42" t="s">
        <v>8</v>
      </c>
      <c r="B7" s="43"/>
      <c r="C7" s="19"/>
      <c r="D7" s="19"/>
      <c r="E7" s="19"/>
      <c r="F7" s="19"/>
    </row>
    <row r="8" spans="1:6" ht="20.100000000000001" customHeight="1" x14ac:dyDescent="0.25">
      <c r="A8" s="44" t="s">
        <v>9</v>
      </c>
      <c r="B8" s="20" t="s">
        <v>113</v>
      </c>
      <c r="C8" s="19">
        <f>100*2</f>
        <v>200</v>
      </c>
      <c r="D8" s="19" t="s">
        <v>10</v>
      </c>
      <c r="E8" s="38"/>
      <c r="F8" s="39"/>
    </row>
    <row r="9" spans="1:6" ht="20.100000000000001" customHeight="1" x14ac:dyDescent="0.25">
      <c r="A9" s="52"/>
      <c r="B9" s="20" t="s">
        <v>114</v>
      </c>
      <c r="C9" s="19">
        <f>100*2</f>
        <v>200</v>
      </c>
      <c r="D9" s="19" t="s">
        <v>10</v>
      </c>
      <c r="E9" s="38"/>
      <c r="F9" s="39"/>
    </row>
    <row r="10" spans="1:6" ht="20.100000000000001" customHeight="1" x14ac:dyDescent="0.25">
      <c r="A10" s="45"/>
      <c r="B10" s="20" t="s">
        <v>11</v>
      </c>
      <c r="C10" s="19">
        <f>40*2</f>
        <v>80</v>
      </c>
      <c r="D10" s="19" t="s">
        <v>10</v>
      </c>
      <c r="E10" s="38"/>
      <c r="F10" s="39"/>
    </row>
    <row r="11" spans="1:6" ht="20.100000000000001" customHeight="1" x14ac:dyDescent="0.25">
      <c r="A11" s="44" t="s">
        <v>12</v>
      </c>
      <c r="B11" s="20" t="s">
        <v>115</v>
      </c>
      <c r="C11" s="19">
        <f>100*2</f>
        <v>200</v>
      </c>
      <c r="D11" s="19" t="s">
        <v>10</v>
      </c>
      <c r="E11" s="38"/>
      <c r="F11" s="39"/>
    </row>
    <row r="12" spans="1:6" ht="32.25" customHeight="1" x14ac:dyDescent="0.25">
      <c r="A12" s="52"/>
      <c r="B12" s="20" t="s">
        <v>116</v>
      </c>
      <c r="C12" s="19">
        <f>100*2</f>
        <v>200</v>
      </c>
      <c r="D12" s="19" t="s">
        <v>10</v>
      </c>
      <c r="E12" s="38"/>
      <c r="F12" s="39"/>
    </row>
    <row r="13" spans="1:6" ht="20.100000000000001" customHeight="1" x14ac:dyDescent="0.25">
      <c r="A13" s="45"/>
      <c r="B13" s="20" t="s">
        <v>11</v>
      </c>
      <c r="C13" s="19">
        <f>40*2</f>
        <v>80</v>
      </c>
      <c r="D13" s="19" t="s">
        <v>10</v>
      </c>
      <c r="E13" s="38"/>
      <c r="F13" s="39"/>
    </row>
    <row r="14" spans="1:6" ht="20.100000000000001" customHeight="1" x14ac:dyDescent="0.25">
      <c r="A14" s="44" t="s">
        <v>13</v>
      </c>
      <c r="B14" s="20" t="s">
        <v>103</v>
      </c>
      <c r="C14" s="19">
        <f>125*2</f>
        <v>250</v>
      </c>
      <c r="D14" s="19" t="s">
        <v>10</v>
      </c>
      <c r="E14" s="38"/>
      <c r="F14" s="39"/>
    </row>
    <row r="15" spans="1:6" ht="20.100000000000001" customHeight="1" x14ac:dyDescent="0.25">
      <c r="A15" s="52"/>
      <c r="B15" s="20" t="s">
        <v>14</v>
      </c>
      <c r="C15" s="19">
        <f>45*2</f>
        <v>90</v>
      </c>
      <c r="D15" s="19" t="s">
        <v>10</v>
      </c>
      <c r="E15" s="38"/>
      <c r="F15" s="39"/>
    </row>
    <row r="16" spans="1:6" ht="20.100000000000001" customHeight="1" x14ac:dyDescent="0.25">
      <c r="A16" s="52"/>
      <c r="B16" s="20" t="s">
        <v>15</v>
      </c>
      <c r="C16" s="19">
        <f>68*2</f>
        <v>136</v>
      </c>
      <c r="D16" s="19" t="s">
        <v>10</v>
      </c>
      <c r="E16" s="38"/>
      <c r="F16" s="39"/>
    </row>
    <row r="17" spans="1:8" ht="20.100000000000001" customHeight="1" x14ac:dyDescent="0.25">
      <c r="A17" s="45"/>
      <c r="B17" s="20" t="s">
        <v>16</v>
      </c>
      <c r="C17" s="19">
        <f>45*2</f>
        <v>90</v>
      </c>
      <c r="D17" s="19" t="s">
        <v>10</v>
      </c>
      <c r="E17" s="38"/>
      <c r="F17" s="39"/>
    </row>
    <row r="18" spans="1:8" ht="20.100000000000001" customHeight="1" x14ac:dyDescent="0.25">
      <c r="A18" s="19" t="s">
        <v>17</v>
      </c>
      <c r="B18" s="20" t="s">
        <v>18</v>
      </c>
      <c r="C18" s="19">
        <f>350*2</f>
        <v>700</v>
      </c>
      <c r="D18" s="19" t="s">
        <v>10</v>
      </c>
      <c r="E18" s="38"/>
      <c r="F18" s="39"/>
    </row>
    <row r="19" spans="1:8" ht="20.100000000000001" customHeight="1" x14ac:dyDescent="0.25">
      <c r="A19" s="19" t="s">
        <v>19</v>
      </c>
      <c r="B19" s="20" t="s">
        <v>18</v>
      </c>
      <c r="C19" s="19">
        <f>350*2</f>
        <v>700</v>
      </c>
      <c r="D19" s="19" t="s">
        <v>10</v>
      </c>
      <c r="E19" s="38"/>
      <c r="F19" s="39"/>
    </row>
    <row r="20" spans="1:8" ht="20.100000000000001" customHeight="1" x14ac:dyDescent="0.25">
      <c r="A20" s="19" t="s">
        <v>20</v>
      </c>
      <c r="B20" s="20" t="s">
        <v>21</v>
      </c>
      <c r="C20" s="19">
        <f>230*2</f>
        <v>460</v>
      </c>
      <c r="D20" s="19" t="s">
        <v>10</v>
      </c>
      <c r="E20" s="38"/>
      <c r="F20" s="39"/>
    </row>
    <row r="21" spans="1:8" ht="20.100000000000001" customHeight="1" x14ac:dyDescent="0.25">
      <c r="A21" s="37" t="s">
        <v>22</v>
      </c>
      <c r="B21" s="20" t="s">
        <v>18</v>
      </c>
      <c r="C21" s="19">
        <f>350*2</f>
        <v>700</v>
      </c>
      <c r="D21" s="19" t="s">
        <v>10</v>
      </c>
      <c r="E21" s="38"/>
      <c r="F21" s="39"/>
    </row>
    <row r="22" spans="1:8" ht="20.100000000000001" customHeight="1" x14ac:dyDescent="0.25">
      <c r="A22" s="37" t="s">
        <v>23</v>
      </c>
      <c r="B22" s="20" t="s">
        <v>18</v>
      </c>
      <c r="C22" s="19">
        <f>350*2</f>
        <v>700</v>
      </c>
      <c r="D22" s="19" t="s">
        <v>10</v>
      </c>
      <c r="E22" s="38"/>
      <c r="F22" s="39"/>
    </row>
    <row r="23" spans="1:8" ht="20.100000000000001" customHeight="1" x14ac:dyDescent="0.25">
      <c r="A23" s="37" t="s">
        <v>24</v>
      </c>
      <c r="B23" s="20" t="s">
        <v>25</v>
      </c>
      <c r="C23" s="19">
        <f>350*2</f>
        <v>700</v>
      </c>
      <c r="D23" s="19" t="s">
        <v>10</v>
      </c>
      <c r="E23" s="38"/>
      <c r="F23" s="39"/>
    </row>
    <row r="24" spans="1:8" ht="20.100000000000001" customHeight="1" x14ac:dyDescent="0.25">
      <c r="A24" s="44" t="s">
        <v>26</v>
      </c>
      <c r="B24" s="20" t="s">
        <v>27</v>
      </c>
      <c r="C24" s="19">
        <f>900*2</f>
        <v>1800</v>
      </c>
      <c r="D24" s="19" t="s">
        <v>10</v>
      </c>
      <c r="E24" s="38"/>
      <c r="F24" s="39"/>
    </row>
    <row r="25" spans="1:8" ht="20.100000000000001" customHeight="1" x14ac:dyDescent="0.25">
      <c r="A25" s="52"/>
      <c r="B25" s="20" t="s">
        <v>28</v>
      </c>
      <c r="C25" s="19">
        <f>50*2</f>
        <v>100</v>
      </c>
      <c r="D25" s="19" t="s">
        <v>10</v>
      </c>
      <c r="E25" s="38"/>
      <c r="F25" s="39"/>
    </row>
    <row r="26" spans="1:8" ht="20.100000000000001" customHeight="1" x14ac:dyDescent="0.25">
      <c r="A26" s="45"/>
      <c r="B26" s="20" t="s">
        <v>29</v>
      </c>
      <c r="C26" s="19">
        <f>100*2</f>
        <v>200</v>
      </c>
      <c r="D26" s="19" t="s">
        <v>10</v>
      </c>
      <c r="E26" s="38"/>
      <c r="F26" s="39"/>
      <c r="G26" s="40">
        <f>SUM(F8:F26)</f>
        <v>0</v>
      </c>
      <c r="H26" s="41">
        <f>G26*1.025</f>
        <v>0</v>
      </c>
    </row>
    <row r="27" spans="1:8" ht="20.100000000000001" customHeight="1" x14ac:dyDescent="0.25">
      <c r="A27" s="42" t="s">
        <v>30</v>
      </c>
      <c r="B27" s="43"/>
      <c r="C27" s="19"/>
      <c r="D27" s="19"/>
      <c r="E27" s="19"/>
      <c r="F27" s="19"/>
    </row>
    <row r="28" spans="1:8" ht="30" customHeight="1" x14ac:dyDescent="0.25">
      <c r="A28" s="37" t="s">
        <v>104</v>
      </c>
      <c r="B28" s="20" t="s">
        <v>31</v>
      </c>
      <c r="C28" s="19">
        <f>(1050*2)+(90*2)</f>
        <v>2280</v>
      </c>
      <c r="D28" s="19" t="s">
        <v>10</v>
      </c>
      <c r="E28" s="38"/>
      <c r="F28" s="39"/>
    </row>
    <row r="29" spans="1:8" ht="30" x14ac:dyDescent="0.25">
      <c r="A29" s="37" t="s">
        <v>105</v>
      </c>
      <c r="B29" s="20" t="s">
        <v>32</v>
      </c>
      <c r="C29" s="19">
        <f>(825*2)+(30*2)+(132.15*2)</f>
        <v>1974.3</v>
      </c>
      <c r="D29" s="19" t="s">
        <v>10</v>
      </c>
      <c r="E29" s="38"/>
      <c r="F29" s="39"/>
    </row>
    <row r="30" spans="1:8" ht="20.100000000000001" customHeight="1" x14ac:dyDescent="0.25">
      <c r="A30" s="4"/>
      <c r="B30" s="20" t="s">
        <v>33</v>
      </c>
      <c r="C30" s="19">
        <f>43*2</f>
        <v>86</v>
      </c>
      <c r="D30" s="19" t="s">
        <v>10</v>
      </c>
      <c r="E30" s="38"/>
      <c r="F30" s="39"/>
    </row>
    <row r="31" spans="1:8" ht="20.100000000000001" customHeight="1" x14ac:dyDescent="0.25">
      <c r="A31" s="4"/>
      <c r="B31" s="20" t="s">
        <v>34</v>
      </c>
      <c r="C31" s="19">
        <f>180*2</f>
        <v>360</v>
      </c>
      <c r="D31" s="19" t="s">
        <v>10</v>
      </c>
      <c r="E31" s="38"/>
      <c r="F31" s="39"/>
    </row>
    <row r="32" spans="1:8" ht="20.100000000000001" customHeight="1" x14ac:dyDescent="0.25">
      <c r="A32" s="4"/>
      <c r="B32" s="20" t="s">
        <v>35</v>
      </c>
      <c r="C32" s="19">
        <f>120*2</f>
        <v>240</v>
      </c>
      <c r="D32" s="19" t="s">
        <v>10</v>
      </c>
      <c r="E32" s="38"/>
      <c r="F32" s="39"/>
      <c r="G32" s="40">
        <f>SUM(F28:F32)</f>
        <v>0</v>
      </c>
      <c r="H32" s="41">
        <f>G32*1.025</f>
        <v>0</v>
      </c>
    </row>
    <row r="33" spans="1:6" ht="20.100000000000001" customHeight="1" x14ac:dyDescent="0.25">
      <c r="A33" s="42" t="s">
        <v>36</v>
      </c>
      <c r="B33" s="43"/>
      <c r="C33" s="19"/>
      <c r="D33" s="19"/>
      <c r="E33" s="19"/>
      <c r="F33" s="19"/>
    </row>
    <row r="34" spans="1:6" ht="20.100000000000001" customHeight="1" x14ac:dyDescent="0.25">
      <c r="A34" s="4" t="s">
        <v>37</v>
      </c>
      <c r="B34" s="20" t="s">
        <v>106</v>
      </c>
      <c r="C34" s="19">
        <f>24*5</f>
        <v>120</v>
      </c>
      <c r="D34" s="19" t="s">
        <v>39</v>
      </c>
      <c r="E34" s="38"/>
      <c r="F34" s="39"/>
    </row>
    <row r="35" spans="1:6" ht="30" x14ac:dyDescent="0.25">
      <c r="A35" s="35"/>
      <c r="B35" s="20" t="s">
        <v>107</v>
      </c>
      <c r="C35" s="19">
        <f>11*5</f>
        <v>55</v>
      </c>
      <c r="D35" s="19" t="s">
        <v>39</v>
      </c>
      <c r="E35" s="38"/>
      <c r="F35" s="39"/>
    </row>
    <row r="36" spans="1:6" ht="20.100000000000001" customHeight="1" x14ac:dyDescent="0.25">
      <c r="A36" s="44" t="s">
        <v>40</v>
      </c>
      <c r="B36" s="20" t="s">
        <v>41</v>
      </c>
      <c r="C36" s="19">
        <f>6*5</f>
        <v>30</v>
      </c>
      <c r="D36" s="19" t="s">
        <v>39</v>
      </c>
      <c r="E36" s="38"/>
      <c r="F36" s="39"/>
    </row>
    <row r="37" spans="1:6" ht="20.25" customHeight="1" x14ac:dyDescent="0.25">
      <c r="A37" s="52"/>
      <c r="B37" s="20" t="s">
        <v>96</v>
      </c>
      <c r="C37" s="19">
        <f>3*2</f>
        <v>6</v>
      </c>
      <c r="D37" s="19" t="s">
        <v>39</v>
      </c>
      <c r="E37" s="38"/>
      <c r="F37" s="39"/>
    </row>
    <row r="38" spans="1:6" ht="21" customHeight="1" x14ac:dyDescent="0.25">
      <c r="A38" s="45"/>
      <c r="B38" s="20" t="s">
        <v>97</v>
      </c>
      <c r="C38" s="19">
        <f>1*2</f>
        <v>2</v>
      </c>
      <c r="D38" s="19" t="s">
        <v>39</v>
      </c>
      <c r="E38" s="38"/>
      <c r="F38" s="39"/>
    </row>
    <row r="39" spans="1:6" ht="20.100000000000001" customHeight="1" x14ac:dyDescent="0.25">
      <c r="A39" s="22" t="s">
        <v>42</v>
      </c>
      <c r="B39" s="20" t="s">
        <v>43</v>
      </c>
      <c r="C39" s="19">
        <f>6*5</f>
        <v>30</v>
      </c>
      <c r="D39" s="19" t="s">
        <v>39</v>
      </c>
      <c r="E39" s="38"/>
      <c r="F39" s="39"/>
    </row>
    <row r="40" spans="1:6" ht="20.100000000000001" customHeight="1" x14ac:dyDescent="0.25">
      <c r="A40" s="44" t="s">
        <v>24</v>
      </c>
      <c r="B40" s="20" t="s">
        <v>109</v>
      </c>
      <c r="C40" s="19">
        <f>19*2</f>
        <v>38</v>
      </c>
      <c r="D40" s="19" t="s">
        <v>39</v>
      </c>
      <c r="E40" s="38"/>
      <c r="F40" s="39"/>
    </row>
    <row r="41" spans="1:6" ht="20.100000000000001" customHeight="1" x14ac:dyDescent="0.25">
      <c r="A41" s="45"/>
      <c r="B41" s="20" t="s">
        <v>110</v>
      </c>
      <c r="C41" s="19">
        <f>28*2</f>
        <v>56</v>
      </c>
      <c r="D41" s="19" t="s">
        <v>39</v>
      </c>
      <c r="E41" s="38"/>
      <c r="F41" s="39"/>
    </row>
    <row r="42" spans="1:6" ht="20.100000000000001" customHeight="1" x14ac:dyDescent="0.25">
      <c r="A42" s="35" t="s">
        <v>19</v>
      </c>
      <c r="B42" s="20" t="s">
        <v>108</v>
      </c>
      <c r="C42" s="19">
        <f>15*2</f>
        <v>30</v>
      </c>
      <c r="D42" s="19"/>
      <c r="E42" s="38"/>
      <c r="F42" s="39"/>
    </row>
    <row r="43" spans="1:6" ht="20.100000000000001" customHeight="1" x14ac:dyDescent="0.25">
      <c r="A43" s="22" t="s">
        <v>22</v>
      </c>
      <c r="B43" s="20" t="s">
        <v>89</v>
      </c>
      <c r="C43" s="19">
        <f>2*2</f>
        <v>4</v>
      </c>
      <c r="D43" s="19" t="s">
        <v>39</v>
      </c>
      <c r="E43" s="38"/>
      <c r="F43" s="39"/>
    </row>
    <row r="44" spans="1:6" ht="23.25" customHeight="1" x14ac:dyDescent="0.25">
      <c r="A44" s="44" t="s">
        <v>26</v>
      </c>
      <c r="B44" s="20" t="s">
        <v>111</v>
      </c>
      <c r="C44" s="19">
        <f>19*2</f>
        <v>38</v>
      </c>
      <c r="D44" s="19" t="s">
        <v>39</v>
      </c>
      <c r="E44" s="38"/>
      <c r="F44" s="39"/>
    </row>
    <row r="45" spans="1:6" ht="22.5" customHeight="1" x14ac:dyDescent="0.25">
      <c r="A45" s="45"/>
      <c r="B45" s="20" t="s">
        <v>111</v>
      </c>
      <c r="C45" s="19">
        <f>4*2</f>
        <v>8</v>
      </c>
      <c r="D45" s="19" t="s">
        <v>39</v>
      </c>
      <c r="E45" s="38"/>
      <c r="F45" s="39"/>
    </row>
    <row r="46" spans="1:6" ht="20.100000000000001" customHeight="1" x14ac:dyDescent="0.25">
      <c r="A46" s="44" t="s">
        <v>13</v>
      </c>
      <c r="B46" s="20" t="s">
        <v>46</v>
      </c>
      <c r="C46" s="19">
        <f>6*2</f>
        <v>12</v>
      </c>
      <c r="D46" s="19" t="s">
        <v>39</v>
      </c>
      <c r="E46" s="38"/>
      <c r="F46" s="39"/>
    </row>
    <row r="47" spans="1:6" ht="20.100000000000001" customHeight="1" x14ac:dyDescent="0.25">
      <c r="A47" s="52"/>
      <c r="B47" s="20" t="s">
        <v>47</v>
      </c>
      <c r="C47" s="19">
        <f>6*2</f>
        <v>12</v>
      </c>
      <c r="D47" s="19" t="s">
        <v>39</v>
      </c>
      <c r="E47" s="38"/>
      <c r="F47" s="39"/>
    </row>
    <row r="48" spans="1:6" ht="20.100000000000001" customHeight="1" x14ac:dyDescent="0.25">
      <c r="A48" s="52"/>
      <c r="B48" s="20" t="s">
        <v>121</v>
      </c>
      <c r="C48" s="19">
        <f>6*2</f>
        <v>12</v>
      </c>
      <c r="D48" s="19" t="s">
        <v>39</v>
      </c>
      <c r="E48" s="38"/>
      <c r="F48" s="39"/>
    </row>
    <row r="49" spans="1:8" ht="20.100000000000001" customHeight="1" x14ac:dyDescent="0.25">
      <c r="A49" s="52"/>
      <c r="B49" s="20" t="s">
        <v>122</v>
      </c>
      <c r="C49" s="19">
        <f>2*2</f>
        <v>4</v>
      </c>
      <c r="D49" s="19" t="s">
        <v>39</v>
      </c>
      <c r="E49" s="38"/>
      <c r="F49" s="39"/>
    </row>
    <row r="50" spans="1:8" ht="20.100000000000001" customHeight="1" x14ac:dyDescent="0.25">
      <c r="A50" s="52"/>
      <c r="B50" s="20" t="s">
        <v>49</v>
      </c>
      <c r="C50" s="19">
        <f>1*2</f>
        <v>2</v>
      </c>
      <c r="D50" s="19" t="s">
        <v>39</v>
      </c>
      <c r="E50" s="38"/>
      <c r="F50" s="39"/>
    </row>
    <row r="51" spans="1:8" ht="20.100000000000001" customHeight="1" x14ac:dyDescent="0.25">
      <c r="A51" s="45"/>
      <c r="B51" s="20" t="s">
        <v>50</v>
      </c>
      <c r="C51" s="19">
        <f>5*2</f>
        <v>10</v>
      </c>
      <c r="D51" s="19" t="s">
        <v>39</v>
      </c>
      <c r="E51" s="38"/>
      <c r="F51" s="39"/>
    </row>
    <row r="52" spans="1:8" ht="20.100000000000001" customHeight="1" x14ac:dyDescent="0.25">
      <c r="A52" s="44" t="s">
        <v>12</v>
      </c>
      <c r="B52" s="20" t="s">
        <v>112</v>
      </c>
      <c r="C52" s="19">
        <f>8*2</f>
        <v>16</v>
      </c>
      <c r="D52" s="19" t="s">
        <v>39</v>
      </c>
      <c r="E52" s="38"/>
      <c r="F52" s="39"/>
    </row>
    <row r="53" spans="1:8" ht="20.100000000000001" customHeight="1" x14ac:dyDescent="0.25">
      <c r="A53" s="52"/>
      <c r="B53" s="20" t="s">
        <v>117</v>
      </c>
      <c r="C53" s="19">
        <f>8*2</f>
        <v>16</v>
      </c>
      <c r="D53" s="19" t="s">
        <v>39</v>
      </c>
      <c r="E53" s="38"/>
      <c r="F53" s="39"/>
    </row>
    <row r="54" spans="1:8" ht="20.100000000000001" customHeight="1" x14ac:dyDescent="0.25">
      <c r="A54" s="52"/>
      <c r="B54" s="20" t="s">
        <v>50</v>
      </c>
      <c r="C54" s="19">
        <f>5*2</f>
        <v>10</v>
      </c>
      <c r="D54" s="19" t="s">
        <v>39</v>
      </c>
      <c r="E54" s="38"/>
      <c r="F54" s="39"/>
    </row>
    <row r="55" spans="1:8" ht="20.100000000000001" customHeight="1" x14ac:dyDescent="0.25">
      <c r="A55" s="52"/>
      <c r="B55" s="20" t="s">
        <v>98</v>
      </c>
      <c r="C55" s="19">
        <f>2*2</f>
        <v>4</v>
      </c>
      <c r="D55" s="19" t="s">
        <v>39</v>
      </c>
      <c r="E55" s="38"/>
      <c r="F55" s="39"/>
    </row>
    <row r="56" spans="1:8" ht="20.100000000000001" customHeight="1" x14ac:dyDescent="0.25">
      <c r="A56" s="45"/>
      <c r="B56" s="20" t="s">
        <v>94</v>
      </c>
      <c r="C56" s="19">
        <f>2*2</f>
        <v>4</v>
      </c>
      <c r="D56" s="19" t="s">
        <v>39</v>
      </c>
      <c r="E56" s="38"/>
      <c r="F56" s="39"/>
    </row>
    <row r="57" spans="1:8" ht="20.100000000000001" customHeight="1" x14ac:dyDescent="0.25">
      <c r="A57" s="44" t="s">
        <v>9</v>
      </c>
      <c r="B57" s="20" t="s">
        <v>50</v>
      </c>
      <c r="C57" s="19">
        <f>9*2</f>
        <v>18</v>
      </c>
      <c r="D57" s="19" t="s">
        <v>39</v>
      </c>
      <c r="E57" s="38"/>
      <c r="F57" s="39"/>
    </row>
    <row r="58" spans="1:8" ht="20.100000000000001" customHeight="1" x14ac:dyDescent="0.25">
      <c r="A58" s="52"/>
      <c r="B58" s="20" t="s">
        <v>98</v>
      </c>
      <c r="C58" s="19">
        <f>2*2</f>
        <v>4</v>
      </c>
      <c r="D58" s="19" t="s">
        <v>39</v>
      </c>
      <c r="E58" s="38"/>
      <c r="F58" s="39"/>
    </row>
    <row r="59" spans="1:8" ht="20.100000000000001" customHeight="1" x14ac:dyDescent="0.25">
      <c r="A59" s="52"/>
      <c r="B59" s="20" t="s">
        <v>118</v>
      </c>
      <c r="C59" s="19">
        <f>4*2</f>
        <v>8</v>
      </c>
      <c r="D59" s="19" t="s">
        <v>39</v>
      </c>
      <c r="E59" s="38"/>
      <c r="F59" s="39"/>
    </row>
    <row r="60" spans="1:8" ht="20.100000000000001" customHeight="1" x14ac:dyDescent="0.25">
      <c r="A60" s="52"/>
      <c r="B60" s="20" t="s">
        <v>119</v>
      </c>
      <c r="C60" s="19">
        <f>5*2</f>
        <v>10</v>
      </c>
      <c r="D60" s="19" t="s">
        <v>39</v>
      </c>
      <c r="E60" s="38"/>
      <c r="F60" s="39"/>
    </row>
    <row r="61" spans="1:8" ht="20.100000000000001" customHeight="1" x14ac:dyDescent="0.25">
      <c r="A61" s="45"/>
      <c r="B61" s="20" t="s">
        <v>120</v>
      </c>
      <c r="C61" s="19">
        <f>8*2</f>
        <v>16</v>
      </c>
      <c r="D61" s="19" t="s">
        <v>39</v>
      </c>
      <c r="E61" s="38"/>
      <c r="F61" s="39"/>
      <c r="G61" s="40">
        <f>SUM(F34:F61)</f>
        <v>0</v>
      </c>
      <c r="H61" s="41">
        <f>G61*1.025</f>
        <v>0</v>
      </c>
    </row>
    <row r="62" spans="1:8" ht="20.100000000000001" customHeight="1" x14ac:dyDescent="0.25">
      <c r="A62" s="19"/>
      <c r="B62" s="20"/>
      <c r="C62" s="19"/>
      <c r="D62" s="19"/>
      <c r="E62" s="19"/>
      <c r="F62" s="19"/>
    </row>
    <row r="63" spans="1:8" ht="20.100000000000001" customHeight="1" x14ac:dyDescent="0.25">
      <c r="A63" s="4"/>
      <c r="B63" s="18"/>
      <c r="C63" s="5"/>
      <c r="D63" s="6"/>
      <c r="E63" s="7"/>
      <c r="F63" s="8">
        <f>E63*C63</f>
        <v>0</v>
      </c>
    </row>
    <row r="64" spans="1:8" ht="21" customHeight="1" x14ac:dyDescent="0.25">
      <c r="A64" s="49" t="s">
        <v>53</v>
      </c>
      <c r="B64" s="50"/>
      <c r="C64" s="50"/>
      <c r="D64" s="50"/>
      <c r="E64" s="51"/>
      <c r="F64" s="10">
        <f>SUM(F63:F63)</f>
        <v>0</v>
      </c>
    </row>
    <row r="65" spans="1:7" ht="15.75" customHeight="1" x14ac:dyDescent="0.25">
      <c r="A65" s="11"/>
      <c r="B65" s="11"/>
    </row>
    <row r="66" spans="1:7" ht="15.75" customHeight="1" x14ac:dyDescent="0.25">
      <c r="A66" s="12" t="s">
        <v>54</v>
      </c>
      <c r="B66" s="12"/>
      <c r="C66" s="14" t="s">
        <v>123</v>
      </c>
      <c r="E66" s="13"/>
      <c r="F66" s="13"/>
      <c r="G66" s="13"/>
    </row>
    <row r="67" spans="1:7" ht="15.75" customHeight="1" x14ac:dyDescent="0.25">
      <c r="A67" s="12"/>
      <c r="B67" s="12"/>
      <c r="C67" s="14" t="s">
        <v>124</v>
      </c>
      <c r="E67" s="13"/>
      <c r="F67" s="13"/>
      <c r="G67" s="13"/>
    </row>
    <row r="68" spans="1:7" ht="15.75" customHeight="1" x14ac:dyDescent="0.25">
      <c r="A68" s="12" t="s">
        <v>55</v>
      </c>
      <c r="B68" s="12"/>
      <c r="C68" s="14" t="s">
        <v>56</v>
      </c>
    </row>
    <row r="69" spans="1:7" ht="15.75" customHeight="1" x14ac:dyDescent="0.25">
      <c r="A69" s="12" t="s">
        <v>57</v>
      </c>
      <c r="B69" s="12"/>
      <c r="C69" s="14" t="s">
        <v>125</v>
      </c>
    </row>
    <row r="70" spans="1:7" ht="15.75" customHeight="1" x14ac:dyDescent="0.25">
      <c r="A70" s="12" t="s">
        <v>58</v>
      </c>
      <c r="B70" s="12"/>
      <c r="C70" s="14" t="s">
        <v>59</v>
      </c>
      <c r="E70" s="13"/>
      <c r="F70" s="13"/>
      <c r="G70" s="13"/>
    </row>
    <row r="71" spans="1:7" ht="15.75" customHeight="1" x14ac:dyDescent="0.25">
      <c r="A71" s="12" t="s">
        <v>60</v>
      </c>
      <c r="B71" s="12"/>
      <c r="C71" s="14" t="s">
        <v>61</v>
      </c>
      <c r="E71" s="13"/>
      <c r="F71" s="13"/>
      <c r="G71" s="13"/>
    </row>
    <row r="72" spans="1:7" ht="15.75" customHeight="1" x14ac:dyDescent="0.25">
      <c r="A72" s="12" t="s">
        <v>126</v>
      </c>
      <c r="B72" s="12"/>
      <c r="C72" s="53" t="s">
        <v>129</v>
      </c>
      <c r="E72" s="13"/>
      <c r="F72" s="13"/>
      <c r="G72" s="13"/>
    </row>
    <row r="73" spans="1:7" ht="15.75" customHeight="1" x14ac:dyDescent="0.25">
      <c r="A73" s="12"/>
      <c r="B73" s="12"/>
      <c r="C73" s="53" t="s">
        <v>130</v>
      </c>
      <c r="E73" s="13"/>
      <c r="F73" s="13"/>
      <c r="G73" s="13"/>
    </row>
    <row r="74" spans="1:7" ht="15.75" customHeight="1" x14ac:dyDescent="0.25">
      <c r="C74" s="53" t="s">
        <v>127</v>
      </c>
      <c r="D74" s="15"/>
    </row>
    <row r="75" spans="1:7" ht="15.75" customHeight="1" x14ac:dyDescent="0.25">
      <c r="C75" s="53" t="s">
        <v>128</v>
      </c>
      <c r="D75" s="15"/>
    </row>
    <row r="76" spans="1:7" s="16" customFormat="1" ht="15" customHeight="1" x14ac:dyDescent="0.25">
      <c r="A76" s="24" t="s">
        <v>62</v>
      </c>
      <c r="B76" s="24"/>
      <c r="C76" s="25"/>
      <c r="D76" s="25"/>
    </row>
    <row r="77" spans="1:7" s="16" customFormat="1" ht="15" customHeight="1" x14ac:dyDescent="0.25">
      <c r="A77" s="26">
        <v>1</v>
      </c>
      <c r="B77" s="27" t="s">
        <v>63</v>
      </c>
      <c r="C77" s="28"/>
      <c r="D77" s="28"/>
      <c r="E77" s="29"/>
    </row>
    <row r="78" spans="1:7" s="16" customFormat="1" ht="15" customHeight="1" x14ac:dyDescent="0.25">
      <c r="A78" s="26"/>
      <c r="B78" s="30" t="s">
        <v>64</v>
      </c>
      <c r="C78" s="28"/>
      <c r="D78" s="28"/>
      <c r="E78" s="29"/>
    </row>
    <row r="79" spans="1:7" s="16" customFormat="1" ht="15" customHeight="1" x14ac:dyDescent="0.25">
      <c r="A79" s="28"/>
      <c r="B79" s="29" t="s">
        <v>65</v>
      </c>
      <c r="C79" s="28"/>
      <c r="D79" s="28"/>
      <c r="E79" s="29"/>
    </row>
    <row r="80" spans="1:7" s="16" customFormat="1" ht="15" customHeight="1" x14ac:dyDescent="0.25">
      <c r="A80" s="28"/>
      <c r="B80" s="31" t="s">
        <v>66</v>
      </c>
      <c r="C80" s="28"/>
      <c r="D80" s="28"/>
      <c r="E80" s="29"/>
    </row>
    <row r="81" spans="1:5" s="16" customFormat="1" ht="15" customHeight="1" x14ac:dyDescent="0.25">
      <c r="A81" s="26">
        <v>2</v>
      </c>
      <c r="B81" s="27" t="s">
        <v>67</v>
      </c>
      <c r="C81" s="28"/>
      <c r="D81" s="28"/>
      <c r="E81" s="29"/>
    </row>
    <row r="82" spans="1:5" s="16" customFormat="1" ht="15" customHeight="1" x14ac:dyDescent="0.25">
      <c r="A82" s="26"/>
      <c r="B82" s="30" t="s">
        <v>68</v>
      </c>
      <c r="C82" s="28"/>
      <c r="D82" s="28"/>
      <c r="E82" s="29"/>
    </row>
    <row r="83" spans="1:5" s="16" customFormat="1" ht="15" customHeight="1" x14ac:dyDescent="0.25">
      <c r="A83" s="26">
        <v>3</v>
      </c>
      <c r="B83" s="27" t="s">
        <v>69</v>
      </c>
      <c r="C83" s="28"/>
      <c r="D83" s="28"/>
      <c r="E83" s="29"/>
    </row>
    <row r="84" spans="1:5" s="16" customFormat="1" ht="15" customHeight="1" x14ac:dyDescent="0.25">
      <c r="A84" s="26"/>
      <c r="B84" s="30" t="s">
        <v>70</v>
      </c>
      <c r="C84" s="28"/>
      <c r="D84" s="28"/>
      <c r="E84" s="29"/>
    </row>
    <row r="85" spans="1:5" s="16" customFormat="1" ht="15" customHeight="1" x14ac:dyDescent="0.25">
      <c r="A85" s="26"/>
      <c r="B85" s="30" t="s">
        <v>71</v>
      </c>
      <c r="C85" s="28"/>
      <c r="D85" s="28"/>
      <c r="E85" s="29"/>
    </row>
    <row r="86" spans="1:5" s="16" customFormat="1" ht="15" customHeight="1" x14ac:dyDescent="0.25">
      <c r="A86" s="26">
        <v>4</v>
      </c>
      <c r="B86" s="27" t="s">
        <v>72</v>
      </c>
      <c r="C86" s="28"/>
      <c r="D86" s="28"/>
      <c r="E86" s="29"/>
    </row>
    <row r="87" spans="1:5" s="16" customFormat="1" ht="15" customHeight="1" x14ac:dyDescent="0.25">
      <c r="A87" s="26"/>
      <c r="B87" s="30" t="s">
        <v>73</v>
      </c>
      <c r="C87" s="28"/>
      <c r="D87" s="28"/>
      <c r="E87" s="29"/>
    </row>
    <row r="88" spans="1:5" s="16" customFormat="1" ht="15" customHeight="1" x14ac:dyDescent="0.25">
      <c r="A88" s="28">
        <v>5</v>
      </c>
      <c r="B88" s="29" t="s">
        <v>99</v>
      </c>
      <c r="C88" s="28"/>
      <c r="D88" s="28"/>
      <c r="E88" s="29"/>
    </row>
    <row r="89" spans="1:5" s="16" customFormat="1" ht="15" customHeight="1" x14ac:dyDescent="0.25">
      <c r="A89" s="28"/>
      <c r="B89" s="31" t="s">
        <v>100</v>
      </c>
      <c r="C89" s="28"/>
      <c r="D89" s="28"/>
      <c r="E89" s="29"/>
    </row>
    <row r="90" spans="1:5" s="16" customFormat="1" ht="15" customHeight="1" x14ac:dyDescent="0.25">
      <c r="A90" s="25"/>
      <c r="B90" s="31"/>
      <c r="C90" s="25"/>
      <c r="D90" s="25"/>
    </row>
    <row r="91" spans="1:5" s="9" customFormat="1" ht="15" customHeight="1" x14ac:dyDescent="0.25">
      <c r="C91" s="15"/>
      <c r="D91" s="15"/>
    </row>
    <row r="92" spans="1:5" s="9" customFormat="1" ht="15" customHeight="1" x14ac:dyDescent="0.25">
      <c r="C92" s="15"/>
      <c r="D92" s="15"/>
    </row>
    <row r="93" spans="1:5" s="9" customFormat="1" ht="15" customHeight="1" x14ac:dyDescent="0.25">
      <c r="C93" s="15"/>
      <c r="D93" s="15"/>
    </row>
    <row r="94" spans="1:5" s="9" customFormat="1" ht="15" customHeight="1" x14ac:dyDescent="0.25">
      <c r="C94" s="15"/>
      <c r="D94" s="15"/>
    </row>
    <row r="95" spans="1:5" s="9" customFormat="1" ht="15" customHeight="1" x14ac:dyDescent="0.25">
      <c r="B95" s="9" t="s">
        <v>74</v>
      </c>
      <c r="C95" s="15"/>
      <c r="D95" s="15"/>
    </row>
    <row r="96" spans="1:5" s="9" customFormat="1" ht="15" customHeight="1" x14ac:dyDescent="0.25">
      <c r="B96" s="32" t="s">
        <v>75</v>
      </c>
    </row>
    <row r="97" spans="1:5" s="9" customFormat="1" ht="15" customHeight="1" x14ac:dyDescent="0.25">
      <c r="B97" s="33" t="s">
        <v>76</v>
      </c>
    </row>
    <row r="98" spans="1:5" s="9" customFormat="1" ht="15" customHeight="1" x14ac:dyDescent="0.25">
      <c r="B98" s="34" t="s">
        <v>77</v>
      </c>
    </row>
    <row r="99" spans="1:5" x14ac:dyDescent="0.25">
      <c r="A99" s="9"/>
      <c r="B99" s="9" t="s">
        <v>78</v>
      </c>
      <c r="C99" s="9"/>
      <c r="D99" s="9"/>
      <c r="E99" s="9"/>
    </row>
    <row r="100" spans="1:5" x14ac:dyDescent="0.25">
      <c r="A100" s="9"/>
      <c r="B100" s="9" t="s">
        <v>79</v>
      </c>
      <c r="C100" s="9"/>
      <c r="D100" s="9"/>
      <c r="E100" s="9"/>
    </row>
  </sheetData>
  <mergeCells count="17">
    <mergeCell ref="A64:E64"/>
    <mergeCell ref="A8:A10"/>
    <mergeCell ref="A11:A13"/>
    <mergeCell ref="A14:A17"/>
    <mergeCell ref="A24:A26"/>
    <mergeCell ref="A57:A61"/>
    <mergeCell ref="A52:A56"/>
    <mergeCell ref="A46:A51"/>
    <mergeCell ref="A40:A41"/>
    <mergeCell ref="A36:A38"/>
    <mergeCell ref="A27:B27"/>
    <mergeCell ref="A33:B33"/>
    <mergeCell ref="A44:A45"/>
    <mergeCell ref="A4:F4"/>
    <mergeCell ref="A2:F2"/>
    <mergeCell ref="A3:F3"/>
    <mergeCell ref="A7:B7"/>
  </mergeCells>
  <pageMargins left="0.54" right="0.41" top="0.75" bottom="0.75" header="0.3" footer="0.3"/>
  <pageSetup paperSize="9" scale="59" orientation="portrait" r:id="rId1"/>
  <ignoredErrors>
    <ignoredError sqref="C57" formula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FBD89-8A1C-45E2-B9C4-22152C18DBC1}">
  <dimension ref="C1:I32"/>
  <sheetViews>
    <sheetView workbookViewId="0">
      <selection activeCell="D30" sqref="D30:E30"/>
    </sheetView>
  </sheetViews>
  <sheetFormatPr defaultRowHeight="15" x14ac:dyDescent="0.25"/>
  <cols>
    <col min="3" max="3" width="12" bestFit="1" customWidth="1"/>
    <col min="4" max="5" width="17.28515625" customWidth="1"/>
  </cols>
  <sheetData>
    <row r="1" spans="3:9" x14ac:dyDescent="0.25">
      <c r="D1" t="s">
        <v>86</v>
      </c>
    </row>
    <row r="3" spans="3:9" x14ac:dyDescent="0.25">
      <c r="C3" s="4"/>
      <c r="D3" s="21" t="s">
        <v>36</v>
      </c>
      <c r="E3" s="21" t="s">
        <v>82</v>
      </c>
      <c r="F3" s="19" t="s">
        <v>81</v>
      </c>
      <c r="G3" s="19"/>
      <c r="H3" s="36" t="s">
        <v>80</v>
      </c>
      <c r="I3" s="19"/>
    </row>
    <row r="4" spans="3:9" x14ac:dyDescent="0.25">
      <c r="C4" s="4" t="s">
        <v>37</v>
      </c>
      <c r="D4" s="20" t="s">
        <v>38</v>
      </c>
      <c r="E4" s="20">
        <v>26</v>
      </c>
      <c r="F4" s="19">
        <f>22*2</f>
        <v>44</v>
      </c>
      <c r="G4" s="19" t="s">
        <v>39</v>
      </c>
      <c r="H4" s="19"/>
      <c r="I4" s="19"/>
    </row>
    <row r="5" spans="3:9" ht="30" x14ac:dyDescent="0.25">
      <c r="C5" s="23" t="s">
        <v>40</v>
      </c>
      <c r="D5" s="20" t="s">
        <v>41</v>
      </c>
      <c r="E5" s="20">
        <v>6</v>
      </c>
      <c r="F5" s="19">
        <f>13*2</f>
        <v>26</v>
      </c>
      <c r="G5" s="19" t="s">
        <v>39</v>
      </c>
      <c r="H5" s="19"/>
      <c r="I5" s="19"/>
    </row>
    <row r="6" spans="3:9" ht="30" x14ac:dyDescent="0.25">
      <c r="C6" s="22"/>
      <c r="D6" s="20" t="s">
        <v>83</v>
      </c>
      <c r="E6" s="20">
        <v>3</v>
      </c>
      <c r="F6" s="19"/>
      <c r="G6" s="19"/>
      <c r="H6" s="19"/>
      <c r="I6" s="19"/>
    </row>
    <row r="7" spans="3:9" ht="30" x14ac:dyDescent="0.25">
      <c r="C7" s="22"/>
      <c r="D7" s="20" t="s">
        <v>84</v>
      </c>
      <c r="E7" s="20">
        <v>1</v>
      </c>
      <c r="F7" s="19"/>
      <c r="G7" s="19"/>
      <c r="H7" s="19"/>
      <c r="I7" s="19"/>
    </row>
    <row r="8" spans="3:9" ht="30" x14ac:dyDescent="0.25">
      <c r="C8" s="22" t="s">
        <v>42</v>
      </c>
      <c r="D8" s="20" t="s">
        <v>43</v>
      </c>
      <c r="E8" s="20">
        <v>5</v>
      </c>
      <c r="F8" s="19">
        <v>5</v>
      </c>
      <c r="G8" s="19" t="s">
        <v>39</v>
      </c>
      <c r="H8" s="19"/>
      <c r="I8" s="19"/>
    </row>
    <row r="9" spans="3:9" ht="30" x14ac:dyDescent="0.25">
      <c r="C9" s="44" t="s">
        <v>24</v>
      </c>
      <c r="D9" s="20" t="s">
        <v>44</v>
      </c>
      <c r="E9" s="20">
        <f>19</f>
        <v>19</v>
      </c>
      <c r="F9" s="19">
        <f>35*2</f>
        <v>70</v>
      </c>
      <c r="G9" s="19" t="s">
        <v>39</v>
      </c>
      <c r="H9" s="19"/>
      <c r="I9" s="19"/>
    </row>
    <row r="10" spans="3:9" ht="30" x14ac:dyDescent="0.25">
      <c r="C10" s="45"/>
      <c r="D10" s="20" t="s">
        <v>45</v>
      </c>
      <c r="E10" s="20">
        <f>13+14</f>
        <v>27</v>
      </c>
      <c r="F10" s="19">
        <f>18*2</f>
        <v>36</v>
      </c>
      <c r="G10" s="19" t="s">
        <v>39</v>
      </c>
      <c r="H10" s="19"/>
      <c r="I10" s="19"/>
    </row>
    <row r="11" spans="3:9" ht="30" x14ac:dyDescent="0.25">
      <c r="C11" s="35" t="s">
        <v>19</v>
      </c>
      <c r="D11" s="20" t="s">
        <v>44</v>
      </c>
      <c r="E11" s="20"/>
      <c r="F11" s="19"/>
      <c r="G11" s="19"/>
      <c r="H11" s="19"/>
      <c r="I11" s="19"/>
    </row>
    <row r="12" spans="3:9" ht="30" x14ac:dyDescent="0.25">
      <c r="C12" s="35"/>
      <c r="D12" s="20" t="s">
        <v>45</v>
      </c>
      <c r="E12" s="20">
        <f>15</f>
        <v>15</v>
      </c>
      <c r="F12" s="19"/>
      <c r="G12" s="19"/>
      <c r="H12" s="19"/>
      <c r="I12" s="19"/>
    </row>
    <row r="13" spans="3:9" ht="30" x14ac:dyDescent="0.25">
      <c r="C13" s="44" t="s">
        <v>22</v>
      </c>
      <c r="D13" s="20" t="s">
        <v>89</v>
      </c>
      <c r="E13" s="20">
        <v>2</v>
      </c>
      <c r="F13" s="19">
        <f>10*2</f>
        <v>20</v>
      </c>
      <c r="G13" s="19" t="s">
        <v>39</v>
      </c>
      <c r="H13" s="19"/>
      <c r="I13" s="19"/>
    </row>
    <row r="14" spans="3:9" ht="30" x14ac:dyDescent="0.25">
      <c r="C14" s="45"/>
      <c r="D14" s="20" t="s">
        <v>88</v>
      </c>
      <c r="E14" s="20">
        <v>11</v>
      </c>
      <c r="F14" s="19">
        <f>5*2</f>
        <v>10</v>
      </c>
      <c r="G14" s="19" t="s">
        <v>39</v>
      </c>
      <c r="H14" s="19"/>
      <c r="I14" s="19"/>
    </row>
    <row r="15" spans="3:9" ht="60" x14ac:dyDescent="0.25">
      <c r="C15" s="19" t="s">
        <v>26</v>
      </c>
      <c r="D15" s="20" t="s">
        <v>85</v>
      </c>
      <c r="E15" s="20">
        <v>31</v>
      </c>
      <c r="F15" s="19">
        <f>12*2</f>
        <v>24</v>
      </c>
      <c r="G15" s="19" t="s">
        <v>39</v>
      </c>
      <c r="H15" s="19"/>
      <c r="I15" s="19"/>
    </row>
    <row r="16" spans="3:9" ht="45" x14ac:dyDescent="0.25">
      <c r="C16" s="44" t="s">
        <v>13</v>
      </c>
      <c r="D16" s="20" t="s">
        <v>46</v>
      </c>
      <c r="E16" s="20">
        <v>6</v>
      </c>
      <c r="F16" s="19">
        <f>6*2</f>
        <v>12</v>
      </c>
      <c r="G16" s="19" t="s">
        <v>39</v>
      </c>
      <c r="H16" s="19"/>
      <c r="I16" s="19"/>
    </row>
    <row r="17" spans="3:9" ht="30" x14ac:dyDescent="0.25">
      <c r="C17" s="52"/>
      <c r="D17" s="20" t="s">
        <v>47</v>
      </c>
      <c r="E17" s="20">
        <v>6</v>
      </c>
      <c r="F17" s="19">
        <f>6*2</f>
        <v>12</v>
      </c>
      <c r="G17" s="19" t="s">
        <v>39</v>
      </c>
      <c r="H17" s="19"/>
      <c r="I17" s="19"/>
    </row>
    <row r="18" spans="3:9" ht="45" x14ac:dyDescent="0.25">
      <c r="C18" s="52"/>
      <c r="D18" s="20" t="s">
        <v>48</v>
      </c>
      <c r="E18" s="20">
        <v>6</v>
      </c>
      <c r="F18" s="19">
        <f>6*2</f>
        <v>12</v>
      </c>
      <c r="G18" s="19" t="s">
        <v>39</v>
      </c>
      <c r="H18" s="19"/>
      <c r="I18" s="19"/>
    </row>
    <row r="19" spans="3:9" ht="45" x14ac:dyDescent="0.25">
      <c r="C19" s="52"/>
      <c r="D19" s="20" t="s">
        <v>87</v>
      </c>
      <c r="E19" s="20">
        <v>2</v>
      </c>
      <c r="F19" s="19">
        <f>3*2</f>
        <v>6</v>
      </c>
      <c r="G19" s="19" t="s">
        <v>39</v>
      </c>
      <c r="H19" s="19"/>
      <c r="I19" s="19"/>
    </row>
    <row r="20" spans="3:9" ht="30" x14ac:dyDescent="0.25">
      <c r="C20" s="52"/>
      <c r="D20" s="20" t="s">
        <v>49</v>
      </c>
      <c r="E20" s="20">
        <v>1</v>
      </c>
      <c r="F20" s="19"/>
      <c r="G20" s="19"/>
      <c r="H20" s="19"/>
      <c r="I20" s="19"/>
    </row>
    <row r="21" spans="3:9" ht="45" x14ac:dyDescent="0.25">
      <c r="C21" s="45"/>
      <c r="D21" s="20" t="s">
        <v>50</v>
      </c>
      <c r="E21" s="20">
        <v>5</v>
      </c>
      <c r="F21" s="19">
        <f>5*2</f>
        <v>10</v>
      </c>
      <c r="G21" s="19" t="s">
        <v>39</v>
      </c>
      <c r="H21" s="19"/>
      <c r="I21" s="19"/>
    </row>
    <row r="22" spans="3:9" ht="30" x14ac:dyDescent="0.25">
      <c r="C22" s="44" t="s">
        <v>12</v>
      </c>
      <c r="D22" s="20" t="s">
        <v>91</v>
      </c>
      <c r="E22" s="20">
        <v>8</v>
      </c>
      <c r="F22" s="19">
        <f>8*2</f>
        <v>16</v>
      </c>
      <c r="G22" s="19" t="s">
        <v>39</v>
      </c>
      <c r="H22" s="19"/>
      <c r="I22" s="19"/>
    </row>
    <row r="23" spans="3:9" ht="45" x14ac:dyDescent="0.25">
      <c r="C23" s="52"/>
      <c r="D23" s="20" t="s">
        <v>92</v>
      </c>
      <c r="E23" s="20">
        <v>2</v>
      </c>
      <c r="F23" s="19">
        <f>10*2</f>
        <v>20</v>
      </c>
      <c r="G23" s="19" t="s">
        <v>39</v>
      </c>
      <c r="H23" s="19"/>
      <c r="I23" s="19"/>
    </row>
    <row r="24" spans="3:9" ht="30" x14ac:dyDescent="0.25">
      <c r="C24" s="52"/>
      <c r="D24" s="20" t="s">
        <v>93</v>
      </c>
      <c r="E24" s="20"/>
      <c r="F24" s="19"/>
      <c r="G24" s="19"/>
      <c r="H24" s="19"/>
      <c r="I24" s="19"/>
    </row>
    <row r="25" spans="3:9" ht="45" x14ac:dyDescent="0.25">
      <c r="C25" s="52"/>
      <c r="D25" s="20" t="s">
        <v>50</v>
      </c>
      <c r="E25" s="20">
        <v>5</v>
      </c>
      <c r="F25" s="19">
        <f>4*2</f>
        <v>8</v>
      </c>
      <c r="G25" s="19" t="s">
        <v>39</v>
      </c>
      <c r="H25" s="19"/>
      <c r="I25" s="19"/>
    </row>
    <row r="26" spans="3:9" ht="30" x14ac:dyDescent="0.25">
      <c r="C26" s="52"/>
      <c r="D26" s="20" t="s">
        <v>90</v>
      </c>
      <c r="E26" s="20">
        <v>2</v>
      </c>
      <c r="F26" s="19"/>
      <c r="G26" s="19"/>
      <c r="H26" s="19"/>
      <c r="I26" s="19"/>
    </row>
    <row r="27" spans="3:9" ht="30" x14ac:dyDescent="0.25">
      <c r="C27" s="45"/>
      <c r="D27" s="20" t="s">
        <v>94</v>
      </c>
      <c r="E27" s="20">
        <v>2</v>
      </c>
      <c r="F27" s="19">
        <f>5*2</f>
        <v>10</v>
      </c>
      <c r="G27" s="19" t="s">
        <v>39</v>
      </c>
      <c r="H27" s="19"/>
      <c r="I27" s="19"/>
    </row>
    <row r="28" spans="3:9" ht="45" x14ac:dyDescent="0.25">
      <c r="C28" s="44" t="s">
        <v>9</v>
      </c>
      <c r="D28" s="20" t="s">
        <v>50</v>
      </c>
      <c r="E28" s="20">
        <v>9</v>
      </c>
      <c r="F28" s="19">
        <f>8*2</f>
        <v>16</v>
      </c>
      <c r="G28" s="19" t="s">
        <v>39</v>
      </c>
      <c r="H28" s="19"/>
      <c r="I28" s="19"/>
    </row>
    <row r="29" spans="3:9" ht="30" x14ac:dyDescent="0.25">
      <c r="C29" s="52"/>
      <c r="D29" s="20" t="s">
        <v>90</v>
      </c>
      <c r="E29" s="20">
        <v>2</v>
      </c>
      <c r="F29" s="19"/>
      <c r="G29" s="19"/>
      <c r="H29" s="19"/>
      <c r="I29" s="19"/>
    </row>
    <row r="30" spans="3:9" ht="45" x14ac:dyDescent="0.25">
      <c r="C30" s="52"/>
      <c r="D30" s="20" t="s">
        <v>95</v>
      </c>
      <c r="E30" s="20">
        <v>4</v>
      </c>
      <c r="F30" s="19">
        <f>2*2</f>
        <v>4</v>
      </c>
      <c r="G30" s="19" t="s">
        <v>39</v>
      </c>
      <c r="H30" s="19"/>
      <c r="I30" s="19"/>
    </row>
    <row r="31" spans="3:9" ht="45" x14ac:dyDescent="0.25">
      <c r="C31" s="52"/>
      <c r="D31" s="20" t="s">
        <v>51</v>
      </c>
      <c r="E31" s="20">
        <v>5</v>
      </c>
      <c r="F31" s="19">
        <f>4*2</f>
        <v>8</v>
      </c>
      <c r="G31" s="19" t="s">
        <v>39</v>
      </c>
      <c r="H31" s="19"/>
      <c r="I31" s="19"/>
    </row>
    <row r="32" spans="3:9" ht="45" x14ac:dyDescent="0.25">
      <c r="C32" s="45"/>
      <c r="D32" s="20" t="s">
        <v>52</v>
      </c>
      <c r="E32" s="20">
        <v>8</v>
      </c>
      <c r="F32" s="19">
        <f>8*2</f>
        <v>16</v>
      </c>
      <c r="G32" s="19" t="s">
        <v>39</v>
      </c>
      <c r="H32" s="19"/>
      <c r="I32" s="19"/>
    </row>
  </sheetData>
  <mergeCells count="5">
    <mergeCell ref="C9:C10"/>
    <mergeCell ref="C13:C14"/>
    <mergeCell ref="C16:C21"/>
    <mergeCell ref="C22:C27"/>
    <mergeCell ref="C28:C32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81D508-3BAE-4093-A460-1D39801B5F1E}">
  <ds:schemaRefs>
    <ds:schemaRef ds:uri="http://schemas.microsoft.com/office/2006/metadata/properties"/>
    <ds:schemaRef ds:uri="http://schemas.microsoft.com/office/infopath/2007/PartnerControls"/>
    <ds:schemaRef ds:uri="3dc967f9-3c8d-4a2e-8c24-b23a06f62f41"/>
  </ds:schemaRefs>
</ds:datastoreItem>
</file>

<file path=customXml/itemProps2.xml><?xml version="1.0" encoding="utf-8"?>
<ds:datastoreItem xmlns:ds="http://schemas.openxmlformats.org/officeDocument/2006/customXml" ds:itemID="{3532BCEF-A98A-452D-85FE-F0137CFCA6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07DEF2-C2B8-4835-A9AD-3A6741F768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Spec Form-For Invitations</vt:lpstr>
      <vt:lpstr>Sheet1</vt:lpstr>
      <vt:lpstr>'Spec Form-For Invitations'!Print_Area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Zumy  Rachma Kusumasari</cp:lastModifiedBy>
  <cp:revision/>
  <cp:lastPrinted>2024-06-14T03:34:19Z</cp:lastPrinted>
  <dcterms:created xsi:type="dcterms:W3CDTF">2012-05-14T07:16:40Z</dcterms:created>
  <dcterms:modified xsi:type="dcterms:W3CDTF">2025-06-13T02:03:50Z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